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894AE6C-4745-42EC-BE4B-47108CCC8E82}" xr6:coauthVersionLast="41" xr6:coauthVersionMax="41" xr10:uidLastSave="{00000000-0000-0000-0000-000000000000}"/>
  <bookViews>
    <workbookView xWindow="33705" yWindow="4095" windowWidth="17280" windowHeight="89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I15" i="1"/>
  <c r="H16" i="1"/>
  <c r="I16" i="1"/>
  <c r="H17" i="1"/>
  <c r="I17" i="1"/>
  <c r="I14" i="1"/>
  <c r="H14" i="1"/>
  <c r="F17" i="1"/>
  <c r="G17" i="1"/>
  <c r="G16" i="1"/>
  <c r="F16" i="1"/>
  <c r="F15" i="1"/>
  <c r="G15" i="1"/>
  <c r="G14" i="1"/>
  <c r="F14" i="1" l="1"/>
  <c r="F11" i="1" l="1"/>
  <c r="F10" i="1"/>
  <c r="F8" i="1"/>
  <c r="F7" i="1"/>
  <c r="D11" i="1"/>
  <c r="E11" i="1"/>
  <c r="D10" i="1"/>
  <c r="E10" i="1" s="1"/>
  <c r="E7" i="1"/>
  <c r="D7" i="1"/>
  <c r="D8" i="1"/>
  <c r="E8" i="1"/>
  <c r="D5" i="1"/>
  <c r="E5" i="1"/>
  <c r="D4" i="1"/>
  <c r="E4" i="1" s="1"/>
</calcChain>
</file>

<file path=xl/sharedStrings.xml><?xml version="1.0" encoding="utf-8"?>
<sst xmlns="http://schemas.openxmlformats.org/spreadsheetml/2006/main" count="22" uniqueCount="20">
  <si>
    <t>K2Cr2O7</t>
  </si>
  <si>
    <t>Cr</t>
  </si>
  <si>
    <t>Abs 339 nm</t>
  </si>
  <si>
    <t>Dichromate / mg/ml</t>
  </si>
  <si>
    <t>Cr(VI) / mg/L</t>
  </si>
  <si>
    <t>Uptake</t>
  </si>
  <si>
    <t>orig 6ppm</t>
  </si>
  <si>
    <t>orig 2ppm</t>
  </si>
  <si>
    <t>c61</t>
  </si>
  <si>
    <t>c21</t>
  </si>
  <si>
    <t>c62</t>
  </si>
  <si>
    <t>c22</t>
  </si>
  <si>
    <t>tBu-Calix</t>
  </si>
  <si>
    <t>DMAM-Phenol</t>
  </si>
  <si>
    <t>From 181029 control filtrations:</t>
  </si>
  <si>
    <t>Average</t>
  </si>
  <si>
    <t>DMAM-Phen</t>
  </si>
  <si>
    <t>tBu-Cal</t>
  </si>
  <si>
    <t>6ppm</t>
  </si>
  <si>
    <t>2ppm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</si>
</sst>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0000"/>
    <numFmt numFmtId="169" formatCode="0.000"/>
    <numFmt numFmtId="170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 wrapText="1"/>
    </xf>
    <xf numFmtId="168" fontId="0" fillId="0" borderId="0" xfId="0" applyNumberFormat="1"/>
    <xf numFmtId="169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9" fontId="0" fillId="0" borderId="0" xfId="1" applyFont="1"/>
    <xf numFmtId="170" fontId="0" fillId="0" borderId="0" xfId="0" applyNumberFormat="1"/>
    <xf numFmtId="170" fontId="0" fillId="0" borderId="0" xfId="1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6" workbookViewId="0">
      <selection activeCell="H17" sqref="H17:I17"/>
    </sheetView>
  </sheetViews>
  <sheetFormatPr baseColWidth="10" defaultColWidth="8.88671875" defaultRowHeight="14.4" x14ac:dyDescent="0.3"/>
  <sheetData>
    <row r="1" spans="1:10" x14ac:dyDescent="0.3">
      <c r="I1" t="s">
        <v>0</v>
      </c>
      <c r="J1">
        <v>294.185</v>
      </c>
    </row>
    <row r="2" spans="1:10" x14ac:dyDescent="0.3">
      <c r="I2" t="s">
        <v>1</v>
      </c>
      <c r="J2">
        <v>51.996099999999998</v>
      </c>
    </row>
    <row r="3" spans="1:10" x14ac:dyDescent="0.3">
      <c r="C3" t="s">
        <v>2</v>
      </c>
      <c r="D3" t="s">
        <v>3</v>
      </c>
      <c r="E3" t="s">
        <v>4</v>
      </c>
      <c r="F3" t="s">
        <v>5</v>
      </c>
    </row>
    <row r="4" spans="1:10" x14ac:dyDescent="0.3">
      <c r="B4" t="s">
        <v>6</v>
      </c>
      <c r="C4" s="1">
        <v>0.16502828899999999</v>
      </c>
      <c r="D4" s="2">
        <f>C4/9.5846</f>
        <v>1.7218067420653967E-2</v>
      </c>
      <c r="E4" s="3">
        <f>(D4/$J$1)*2*$J$2*1000</f>
        <v>6.0864582178633562</v>
      </c>
    </row>
    <row r="5" spans="1:10" x14ac:dyDescent="0.3">
      <c r="B5" t="s">
        <v>7</v>
      </c>
      <c r="C5" s="1">
        <v>5.573082343E-2</v>
      </c>
      <c r="D5" s="2">
        <f>C5/9.5846</f>
        <v>5.8146217296496461E-3</v>
      </c>
      <c r="E5" s="3">
        <f>(D5/$J$1)*2*$J$2*1000</f>
        <v>2.0554253474312829</v>
      </c>
      <c r="H5" t="s">
        <v>14</v>
      </c>
    </row>
    <row r="7" spans="1:10" x14ac:dyDescent="0.3">
      <c r="A7" s="4" t="s">
        <v>13</v>
      </c>
      <c r="B7" t="s">
        <v>8</v>
      </c>
      <c r="C7" s="1">
        <v>2.172423527E-2</v>
      </c>
      <c r="D7" s="2">
        <f>C7/9.5846</f>
        <v>2.2665771414560856E-3</v>
      </c>
      <c r="E7" s="3">
        <f>(D7/$J$1)*2*$J$2*1000</f>
        <v>0.80121808865077937</v>
      </c>
      <c r="F7" s="6">
        <f>(E4-E7)/E4</f>
        <v>0.86836053744700703</v>
      </c>
      <c r="H7" s="6">
        <v>0.95698299705259537</v>
      </c>
    </row>
    <row r="8" spans="1:10" x14ac:dyDescent="0.3">
      <c r="A8" s="4"/>
      <c r="B8" t="s">
        <v>9</v>
      </c>
      <c r="C8" s="1">
        <v>4.2306855320000001E-3</v>
      </c>
      <c r="D8" s="2">
        <f>C8/9.5846</f>
        <v>4.4140449596227283E-4</v>
      </c>
      <c r="E8" s="3">
        <f>(D8/$J$1)*2*$J$2*1000</f>
        <v>0.15603319212403033</v>
      </c>
      <c r="F8" s="6">
        <f>(E5-E8)/E5</f>
        <v>0.92408715192744462</v>
      </c>
      <c r="H8" s="6">
        <v>0.95226486890931406</v>
      </c>
    </row>
    <row r="9" spans="1:10" x14ac:dyDescent="0.3">
      <c r="H9" s="6"/>
    </row>
    <row r="10" spans="1:10" x14ac:dyDescent="0.3">
      <c r="A10" s="5" t="s">
        <v>12</v>
      </c>
      <c r="B10" t="s">
        <v>10</v>
      </c>
      <c r="C10" s="1">
        <v>0.16555653510000001</v>
      </c>
      <c r="D10" s="2">
        <f>C10/9.5846</f>
        <v>1.7273181468188552E-2</v>
      </c>
      <c r="E10" s="3">
        <f>(D10/$J$1)*2*$J$2*1000</f>
        <v>6.1059406219765027</v>
      </c>
      <c r="F10" s="6">
        <f>(E4-E10)/E4</f>
        <v>-3.2009427183722254E-3</v>
      </c>
      <c r="H10" s="6">
        <v>-2.5310635950923921E-3</v>
      </c>
    </row>
    <row r="11" spans="1:10" x14ac:dyDescent="0.3">
      <c r="A11" s="5"/>
      <c r="B11" t="s">
        <v>11</v>
      </c>
      <c r="C11" s="1">
        <v>5.5803876369999998E-2</v>
      </c>
      <c r="D11" s="2">
        <f>C11/9.5846</f>
        <v>5.8222436377104933E-3</v>
      </c>
      <c r="E11" s="3">
        <f>(D11/$J$1)*2*$J$2*1000</f>
        <v>2.0581196349967441</v>
      </c>
      <c r="F11" s="6">
        <f>(E5-E11)/E5</f>
        <v>-1.3108175243767986E-3</v>
      </c>
      <c r="H11" s="6">
        <v>7.0842852113345821E-4</v>
      </c>
    </row>
    <row r="13" spans="1:10" x14ac:dyDescent="0.3">
      <c r="F13" t="s">
        <v>15</v>
      </c>
    </row>
    <row r="14" spans="1:10" x14ac:dyDescent="0.3">
      <c r="D14" t="s">
        <v>16</v>
      </c>
      <c r="E14" t="s">
        <v>18</v>
      </c>
      <c r="F14" s="7">
        <f>AVERAGE(F7,H7)</f>
        <v>0.91267176724980126</v>
      </c>
      <c r="G14" s="8">
        <f>_xlfn.STDEV.S(F7,H7)</f>
        <v>6.26655421525424E-2</v>
      </c>
      <c r="H14">
        <f>F14*100</f>
        <v>91.267176724980132</v>
      </c>
      <c r="I14">
        <f>G14*100</f>
        <v>6.2665542152542404</v>
      </c>
    </row>
    <row r="15" spans="1:10" x14ac:dyDescent="0.3">
      <c r="E15" t="s">
        <v>19</v>
      </c>
      <c r="F15" s="7">
        <f>AVERAGE(F8,H8)</f>
        <v>0.93817601041837939</v>
      </c>
      <c r="G15" s="8">
        <f>_xlfn.STDEV.S(F8,H8)</f>
        <v>1.9924654756235217E-2</v>
      </c>
      <c r="H15">
        <f t="shared" ref="H15:H17" si="0">F15*100</f>
        <v>93.817601041837946</v>
      </c>
      <c r="I15">
        <f t="shared" ref="I15:I17" si="1">G15*100</f>
        <v>1.9924654756235216</v>
      </c>
    </row>
    <row r="16" spans="1:10" x14ac:dyDescent="0.3">
      <c r="D16" t="s">
        <v>17</v>
      </c>
      <c r="E16" t="s">
        <v>18</v>
      </c>
      <c r="F16" s="7">
        <f>AVERAGE(F10,H10)</f>
        <v>-2.8660031567323088E-3</v>
      </c>
      <c r="G16" s="8">
        <f>_xlfn.STDEV.S(F10,H10)</f>
        <v>4.7367607064646944E-4</v>
      </c>
      <c r="H16">
        <f t="shared" si="0"/>
        <v>-0.28660031567323085</v>
      </c>
      <c r="I16">
        <f t="shared" si="1"/>
        <v>4.7367607064646947E-2</v>
      </c>
    </row>
    <row r="17" spans="5:9" x14ac:dyDescent="0.3">
      <c r="E17" t="s">
        <v>19</v>
      </c>
      <c r="F17" s="7">
        <f>AVERAGE(F11,H11)</f>
        <v>-3.0119450162167022E-4</v>
      </c>
      <c r="G17" s="8">
        <f>_xlfn.STDEV.S(F11,H11)</f>
        <v>1.4278225716644226E-3</v>
      </c>
      <c r="H17">
        <f t="shared" si="0"/>
        <v>-3.0119450162167022E-2</v>
      </c>
      <c r="I17">
        <f t="shared" si="1"/>
        <v>0.14278225716644227</v>
      </c>
    </row>
  </sheetData>
  <mergeCells count="2">
    <mergeCell ref="A7:A8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2019-04-05T11:48:05Z</dcterms:modified>
</cp:coreProperties>
</file>